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ЕЗЕНЬКОВА\2018 ГОД\06-ИЮНЬ\Постановления\№ 894\"/>
    </mc:Choice>
  </mc:AlternateContent>
  <bookViews>
    <workbookView xWindow="0" yWindow="0" windowWidth="28800" windowHeight="11835"/>
  </bookViews>
  <sheets>
    <sheet name="Лист2" sheetId="1" r:id="rId1"/>
  </sheets>
  <definedNames>
    <definedName name="_xlnm.Print_Titles" localSheetId="0">Лист2!$16:$16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1" l="1"/>
  <c r="D38" i="1"/>
  <c r="D37" i="1"/>
  <c r="D36" i="1"/>
  <c r="D35" i="1"/>
  <c r="D34" i="1"/>
  <c r="D33" i="1"/>
  <c r="D32" i="1"/>
  <c r="D31" i="1"/>
  <c r="D30" i="1"/>
  <c r="D29" i="1"/>
  <c r="D28" i="1" s="1"/>
  <c r="E28" i="1"/>
  <c r="E27" i="1"/>
  <c r="D27" i="1"/>
  <c r="E26" i="1"/>
  <c r="D26" i="1" s="1"/>
  <c r="D24" i="1" s="1"/>
  <c r="D25" i="1"/>
  <c r="D23" i="1"/>
  <c r="D22" i="1"/>
  <c r="E21" i="1"/>
  <c r="D21" i="1"/>
  <c r="D20" i="1" s="1"/>
  <c r="D19" i="1"/>
  <c r="D18" i="1"/>
  <c r="D17" i="1" s="1"/>
  <c r="D40" i="1" s="1"/>
  <c r="E17" i="1"/>
  <c r="E24" i="1" l="1"/>
  <c r="E20" i="1" s="1"/>
  <c r="E40" i="1" s="1"/>
</calcChain>
</file>

<file path=xl/sharedStrings.xml><?xml version="1.0" encoding="utf-8"?>
<sst xmlns="http://schemas.openxmlformats.org/spreadsheetml/2006/main" count="83" uniqueCount="71">
  <si>
    <t>Приложение 2</t>
  </si>
  <si>
    <t xml:space="preserve">к конкурсной документации </t>
  </si>
  <si>
    <t>по проведению открытого конкурса</t>
  </si>
  <si>
    <t>по отбору управляющих организаций</t>
  </si>
  <si>
    <t>для управления многоквартирными домами,</t>
  </si>
  <si>
    <t>собственники помещений которых не выбрали</t>
  </si>
  <si>
    <t>способ управления многоквартирным домом</t>
  </si>
  <si>
    <t>или принятое решение о выборе способа</t>
  </si>
  <si>
    <t>управления многоквартирным домом</t>
  </si>
  <si>
    <t>не было реализовано</t>
  </si>
  <si>
    <t>ПЕРЕЧЕНЬ</t>
  </si>
  <si>
    <t xml:space="preserve">        обязательных работ и услуг по содержанию и ремонту общего имущества собственников помещений в многоквартирном доме, являющемся объектом конкурса</t>
  </si>
  <si>
    <t>Ставропольский край, г. Новоалександровск, ул. Карла Маркса, 180/12</t>
  </si>
  <si>
    <t>№ п/п</t>
  </si>
  <si>
    <t>Наименование работ и услуг</t>
  </si>
  <si>
    <t>Периодичность выполнения работ и оказания услуг</t>
  </si>
  <si>
    <t>Годовая плата
(рублей)</t>
  </si>
  <si>
    <t>Стоимость на 1 кв. м общей площади
(рублей в месяц)</t>
  </si>
  <si>
    <t>1</t>
  </si>
  <si>
    <t>Управление многоквартирным домом, в том числе:</t>
  </si>
  <si>
    <t>1.1</t>
  </si>
  <si>
    <t>расходы на управление многоквартирным домом</t>
  </si>
  <si>
    <t>Постоянно, в течение срока действия договора</t>
  </si>
  <si>
    <t>1.2</t>
  </si>
  <si>
    <t>расходы на расчет платежей</t>
  </si>
  <si>
    <t>2</t>
  </si>
  <si>
    <t>Содержание общего имущества, в том числе:</t>
  </si>
  <si>
    <t>2.1</t>
  </si>
  <si>
    <t>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полов), в том числе:</t>
  </si>
  <si>
    <t>2.1.1</t>
  </si>
  <si>
    <t xml:space="preserve">проверка состояния, выявление повреждений </t>
  </si>
  <si>
    <t>2 раза в год</t>
  </si>
  <si>
    <t>2.1.2</t>
  </si>
  <si>
    <t>очистка кровли от снега и скалывание сосулек в зимнее время, очистка кровли от мусора, листьев в летнее время</t>
  </si>
  <si>
    <t>По мере необходимости</t>
  </si>
  <si>
    <t>2.2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</si>
  <si>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доме, в том числе:</t>
  </si>
  <si>
    <t>2.2.1</t>
  </si>
  <si>
    <t xml:space="preserve">техническое обслуживание систем вентиляции, водоснабжения (холодного и горячего), отопления, водоотведения, электрооборудования </t>
  </si>
  <si>
    <t>2.2.2</t>
  </si>
  <si>
    <t>работы, выполняемые в целях надлежащего содержания систем внутридомового газового оборудования</t>
  </si>
  <si>
    <t>2.2.3</t>
  </si>
  <si>
    <t xml:space="preserve">работы, выполняемые в целях надлежащего содержания и ремонта лифта (лифтов) </t>
  </si>
  <si>
    <t>2.3</t>
  </si>
  <si>
    <t>Работы по содержанию иного общего имущества
 в многоквартирном доме, в том числе:</t>
  </si>
  <si>
    <t>2.3.1</t>
  </si>
  <si>
    <t>уборка помещений, входящих в состав общего имущества</t>
  </si>
  <si>
    <t>2 раза в неделю</t>
  </si>
  <si>
    <t>2.3.2</t>
  </si>
  <si>
    <t>дератизация, дезинсекция</t>
  </si>
  <si>
    <t>2.3.3</t>
  </si>
  <si>
    <t>очистка придомовой территории (в холодный период года – очистка от снега, льда, наледи, посыпка песком, в теплый период года – подметание и уборка придомовой территории от мусора, очистка урн)</t>
  </si>
  <si>
    <t>2.3.4</t>
  </si>
  <si>
    <t>уборка и выкашивание газонов</t>
  </si>
  <si>
    <t>2.3.5</t>
  </si>
  <si>
    <t>незамедлительный вывоз твердых бытовых отходов при накоплении более 2,5 куб. метра</t>
  </si>
  <si>
    <t>По мере накопления</t>
  </si>
  <si>
    <t>2.3.6</t>
  </si>
  <si>
    <t>организация мест накопления отработанных ртутьсодержащих ламп и их передача в 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</t>
  </si>
  <si>
    <t>2.3.7</t>
  </si>
  <si>
    <t>работы по обеспечению требований пожарной безопасности</t>
  </si>
  <si>
    <t>2.3.8</t>
  </si>
  <si>
    <t>работы по проверке вентиляционных каналов и дымоходов</t>
  </si>
  <si>
    <t>3 раза в год</t>
  </si>
  <si>
    <t>2.3.9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</si>
  <si>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</si>
  <si>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</t>
  </si>
  <si>
    <t>Резервный фонд текущего ремонта</t>
  </si>
  <si>
    <t>4</t>
  </si>
  <si>
    <t>Резервный фонд непредвиденных расходов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</si>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</sst>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49" fontId="3" fillId="2" borderId="5" xfId="0" applyNumberFormat="1" applyFont="1" applyFill="1" applyBorder="1" applyAlignment="1">
      <alignment horizontal="right" vertical="center"/>
    </xf>
    <xf numFmtId="49" fontId="3" fillId="2" borderId="3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workbookViewId="0">
      <selection activeCell="F14" sqref="F14"/>
    </sheetView>
  </sheetViews>
  <sheetFormatPr defaultRowHeight="15" x14ac:dyDescent="0.25"/>
  <cols>
    <col min="1" max="1" width="5" style="1" customWidth="1"/>
    <col min="2" max="2" width="29.7109375" style="1" customWidth="1"/>
    <col min="3" max="3" width="20.140625" style="1" customWidth="1"/>
    <col min="4" max="4" width="16.140625" style="1" customWidth="1"/>
    <col min="5" max="5" width="14.5703125" style="1" customWidth="1"/>
    <col min="6" max="16384" width="9.140625" style="1"/>
  </cols>
  <sheetData>
    <row r="1" spans="1:5" x14ac:dyDescent="0.25">
      <c r="D1" s="2"/>
      <c r="E1" s="2" t="s">
        <v>0</v>
      </c>
    </row>
    <row r="2" spans="1:5" x14ac:dyDescent="0.25">
      <c r="D2" s="2"/>
      <c r="E2" s="2" t="s">
        <v>1</v>
      </c>
    </row>
    <row r="3" spans="1:5" x14ac:dyDescent="0.25">
      <c r="D3" s="2"/>
      <c r="E3" s="2" t="s">
        <v>2</v>
      </c>
    </row>
    <row r="4" spans="1:5" x14ac:dyDescent="0.25">
      <c r="D4" s="2"/>
      <c r="E4" s="2" t="s">
        <v>3</v>
      </c>
    </row>
    <row r="5" spans="1:5" x14ac:dyDescent="0.25">
      <c r="D5" s="2"/>
      <c r="E5" s="2" t="s">
        <v>4</v>
      </c>
    </row>
    <row r="6" spans="1:5" x14ac:dyDescent="0.25">
      <c r="D6" s="2"/>
      <c r="E6" s="2" t="s">
        <v>5</v>
      </c>
    </row>
    <row r="7" spans="1:5" x14ac:dyDescent="0.25">
      <c r="D7" s="2"/>
      <c r="E7" s="2" t="s">
        <v>6</v>
      </c>
    </row>
    <row r="8" spans="1:5" x14ac:dyDescent="0.25">
      <c r="D8" s="2"/>
      <c r="E8" s="2" t="s">
        <v>7</v>
      </c>
    </row>
    <row r="9" spans="1:5" x14ac:dyDescent="0.25">
      <c r="D9" s="2"/>
      <c r="E9" s="2" t="s">
        <v>8</v>
      </c>
    </row>
    <row r="10" spans="1:5" x14ac:dyDescent="0.25">
      <c r="D10" s="2"/>
      <c r="E10" s="2" t="s">
        <v>9</v>
      </c>
    </row>
    <row r="12" spans="1:5" ht="15.75" customHeight="1" x14ac:dyDescent="0.25">
      <c r="A12" s="15" t="s">
        <v>10</v>
      </c>
      <c r="B12" s="15"/>
      <c r="C12" s="15"/>
      <c r="D12" s="15"/>
      <c r="E12" s="15"/>
    </row>
    <row r="13" spans="1:5" ht="30.75" customHeight="1" x14ac:dyDescent="0.25">
      <c r="A13" s="16" t="s">
        <v>11</v>
      </c>
      <c r="B13" s="16"/>
      <c r="C13" s="16"/>
      <c r="D13" s="16"/>
      <c r="E13" s="16"/>
    </row>
    <row r="14" spans="1:5" ht="15" customHeight="1" x14ac:dyDescent="0.25">
      <c r="A14" s="17" t="s">
        <v>12</v>
      </c>
      <c r="B14" s="17"/>
      <c r="C14" s="17"/>
      <c r="D14" s="17"/>
      <c r="E14" s="17"/>
    </row>
    <row r="15" spans="1:5" x14ac:dyDescent="0.25">
      <c r="A15" s="3"/>
      <c r="B15" s="3"/>
      <c r="C15" s="3"/>
      <c r="D15" s="3"/>
      <c r="E15" s="3"/>
    </row>
    <row r="16" spans="1:5" ht="51" x14ac:dyDescent="0.25">
      <c r="A16" s="4" t="s">
        <v>13</v>
      </c>
      <c r="B16" s="4" t="s">
        <v>14</v>
      </c>
      <c r="C16" s="4" t="s">
        <v>15</v>
      </c>
      <c r="D16" s="4" t="s">
        <v>16</v>
      </c>
      <c r="E16" s="4" t="s">
        <v>17</v>
      </c>
    </row>
    <row r="17" spans="1:5" ht="15" customHeight="1" x14ac:dyDescent="0.25">
      <c r="A17" s="5" t="s">
        <v>18</v>
      </c>
      <c r="B17" s="10" t="s">
        <v>19</v>
      </c>
      <c r="C17" s="11"/>
      <c r="D17" s="6">
        <f>D18+D19</f>
        <v>31625</v>
      </c>
      <c r="E17" s="6">
        <f>E18+E19</f>
        <v>2.52</v>
      </c>
    </row>
    <row r="18" spans="1:5" ht="38.25" x14ac:dyDescent="0.25">
      <c r="A18" s="5" t="s">
        <v>20</v>
      </c>
      <c r="B18" s="7" t="s">
        <v>21</v>
      </c>
      <c r="C18" s="8" t="s">
        <v>22</v>
      </c>
      <c r="D18" s="6">
        <f>ROUND(E18*1045.8*12,2)</f>
        <v>17694.939999999999</v>
      </c>
      <c r="E18" s="6">
        <v>1.41</v>
      </c>
    </row>
    <row r="19" spans="1:5" ht="38.25" x14ac:dyDescent="0.25">
      <c r="A19" s="5" t="s">
        <v>23</v>
      </c>
      <c r="B19" s="7" t="s">
        <v>24</v>
      </c>
      <c r="C19" s="8" t="s">
        <v>22</v>
      </c>
      <c r="D19" s="6">
        <f>ROUND(E19*1045.8*12,2)</f>
        <v>13930.06</v>
      </c>
      <c r="E19" s="6">
        <v>1.1100000000000001</v>
      </c>
    </row>
    <row r="20" spans="1:5" ht="15" customHeight="1" x14ac:dyDescent="0.25">
      <c r="A20" s="5" t="s">
        <v>25</v>
      </c>
      <c r="B20" s="10" t="s">
        <v>26</v>
      </c>
      <c r="C20" s="11"/>
      <c r="D20" s="6">
        <f>D21+D24+D28+D38+D39</f>
        <v>126499.95999999999</v>
      </c>
      <c r="E20" s="6">
        <f>E21+E24+E28+E38+E39</f>
        <v>10.079999999999998</v>
      </c>
    </row>
    <row r="21" spans="1:5" ht="95.25" customHeight="1" x14ac:dyDescent="0.25">
      <c r="A21" s="5" t="s">
        <v>27</v>
      </c>
      <c r="B21" s="10" t="s">
        <v>28</v>
      </c>
      <c r="C21" s="11"/>
      <c r="D21" s="6">
        <f>D22+D23</f>
        <v>21961.8</v>
      </c>
      <c r="E21" s="6">
        <f>E22+E23</f>
        <v>1.75</v>
      </c>
    </row>
    <row r="22" spans="1:5" ht="25.5" x14ac:dyDescent="0.25">
      <c r="A22" s="5" t="s">
        <v>29</v>
      </c>
      <c r="B22" s="7" t="s">
        <v>30</v>
      </c>
      <c r="C22" s="4" t="s">
        <v>31</v>
      </c>
      <c r="D22" s="6">
        <f t="shared" ref="D22:D23" si="0">ROUND(E22*1045.8*12,2)</f>
        <v>4392.3599999999997</v>
      </c>
      <c r="E22" s="6">
        <v>0.35</v>
      </c>
    </row>
    <row r="23" spans="1:5" ht="51" x14ac:dyDescent="0.25">
      <c r="A23" s="5" t="s">
        <v>32</v>
      </c>
      <c r="B23" s="7" t="s">
        <v>33</v>
      </c>
      <c r="C23" s="4" t="s">
        <v>34</v>
      </c>
      <c r="D23" s="6">
        <f t="shared" si="0"/>
        <v>17569.439999999999</v>
      </c>
      <c r="E23" s="6">
        <v>1.4</v>
      </c>
    </row>
    <row r="24" spans="1:5" ht="77.25" customHeight="1" x14ac:dyDescent="0.25">
      <c r="A24" s="5" t="s">
        <v>35</v>
      </c>
      <c r="B24" s="10" t="s">
        <v>36</v>
      </c>
      <c r="C24" s="11"/>
      <c r="D24" s="6">
        <f>D25+D26+D27</f>
        <v>19577.38</v>
      </c>
      <c r="E24" s="6">
        <f>E25+E26+E27</f>
        <v>1.56</v>
      </c>
    </row>
    <row r="25" spans="1:5" ht="63.75" x14ac:dyDescent="0.25">
      <c r="A25" s="5" t="s">
        <v>37</v>
      </c>
      <c r="B25" s="7" t="s">
        <v>38</v>
      </c>
      <c r="C25" s="8" t="s">
        <v>22</v>
      </c>
      <c r="D25" s="6">
        <f t="shared" ref="D25:D27" si="1">ROUND(E25*1045.8*12,2)</f>
        <v>19577.38</v>
      </c>
      <c r="E25" s="9">
        <v>1.56</v>
      </c>
    </row>
    <row r="26" spans="1:5" ht="51" x14ac:dyDescent="0.25">
      <c r="A26" s="5" t="s">
        <v>39</v>
      </c>
      <c r="B26" s="7" t="s">
        <v>40</v>
      </c>
      <c r="C26" s="8" t="s">
        <v>22</v>
      </c>
      <c r="D26" s="6">
        <f t="shared" si="1"/>
        <v>0</v>
      </c>
      <c r="E26" s="6">
        <f>ROUND(F26,2)</f>
        <v>0</v>
      </c>
    </row>
    <row r="27" spans="1:5" ht="38.25" x14ac:dyDescent="0.25">
      <c r="A27" s="5" t="s">
        <v>41</v>
      </c>
      <c r="B27" s="7" t="s">
        <v>42</v>
      </c>
      <c r="C27" s="8" t="s">
        <v>22</v>
      </c>
      <c r="D27" s="6">
        <f t="shared" si="1"/>
        <v>0</v>
      </c>
      <c r="E27" s="6">
        <f>ROUND(F27,2)</f>
        <v>0</v>
      </c>
    </row>
    <row r="28" spans="1:5" ht="36" customHeight="1" x14ac:dyDescent="0.25">
      <c r="A28" s="5" t="s">
        <v>43</v>
      </c>
      <c r="B28" s="10" t="s">
        <v>44</v>
      </c>
      <c r="C28" s="11"/>
      <c r="D28" s="6">
        <f>D29+D30+D31+D32+D33+D34+D35+D36+D37</f>
        <v>84960.78</v>
      </c>
      <c r="E28" s="6">
        <f>E29+E30+E31+E32+E33+E34+E35+E36+E37</f>
        <v>6.7699999999999987</v>
      </c>
    </row>
    <row r="29" spans="1:5" ht="25.5" x14ac:dyDescent="0.25">
      <c r="A29" s="5" t="s">
        <v>45</v>
      </c>
      <c r="B29" s="7" t="s">
        <v>46</v>
      </c>
      <c r="C29" s="4" t="s">
        <v>47</v>
      </c>
      <c r="D29" s="6">
        <f t="shared" ref="D29:D39" si="2">ROUND(E29*1045.8*12,2)</f>
        <v>24973.7</v>
      </c>
      <c r="E29" s="6">
        <v>1.99</v>
      </c>
    </row>
    <row r="30" spans="1:5" x14ac:dyDescent="0.25">
      <c r="A30" s="5" t="s">
        <v>48</v>
      </c>
      <c r="B30" s="7" t="s">
        <v>49</v>
      </c>
      <c r="C30" s="4" t="s">
        <v>31</v>
      </c>
      <c r="D30" s="6">
        <f t="shared" si="2"/>
        <v>501.98</v>
      </c>
      <c r="E30" s="6">
        <v>0.04</v>
      </c>
    </row>
    <row r="31" spans="1:5" ht="89.25" x14ac:dyDescent="0.25">
      <c r="A31" s="5" t="s">
        <v>50</v>
      </c>
      <c r="B31" s="7" t="s">
        <v>51</v>
      </c>
      <c r="C31" s="4" t="s">
        <v>22</v>
      </c>
      <c r="D31" s="6">
        <f t="shared" si="2"/>
        <v>43798.1</v>
      </c>
      <c r="E31" s="6">
        <v>3.49</v>
      </c>
    </row>
    <row r="32" spans="1:5" ht="25.5" x14ac:dyDescent="0.25">
      <c r="A32" s="5" t="s">
        <v>52</v>
      </c>
      <c r="B32" s="7" t="s">
        <v>53</v>
      </c>
      <c r="C32" s="4" t="s">
        <v>34</v>
      </c>
      <c r="D32" s="6">
        <f t="shared" si="2"/>
        <v>6525.79</v>
      </c>
      <c r="E32" s="6">
        <v>0.52</v>
      </c>
    </row>
    <row r="33" spans="1:5" ht="38.25" x14ac:dyDescent="0.25">
      <c r="A33" s="5" t="s">
        <v>54</v>
      </c>
      <c r="B33" s="7" t="s">
        <v>55</v>
      </c>
      <c r="C33" s="4" t="s">
        <v>56</v>
      </c>
      <c r="D33" s="6">
        <f t="shared" si="2"/>
        <v>0</v>
      </c>
      <c r="E33" s="6">
        <v>0</v>
      </c>
    </row>
    <row r="34" spans="1:5" ht="127.5" x14ac:dyDescent="0.25">
      <c r="A34" s="5" t="s">
        <v>57</v>
      </c>
      <c r="B34" s="7" t="s">
        <v>58</v>
      </c>
      <c r="C34" s="4" t="s">
        <v>34</v>
      </c>
      <c r="D34" s="6">
        <f t="shared" si="2"/>
        <v>250.99</v>
      </c>
      <c r="E34" s="6">
        <v>0.02</v>
      </c>
    </row>
    <row r="35" spans="1:5" ht="38.25" x14ac:dyDescent="0.25">
      <c r="A35" s="5" t="s">
        <v>59</v>
      </c>
      <c r="B35" s="7" t="s">
        <v>60</v>
      </c>
      <c r="C35" s="4" t="s">
        <v>22</v>
      </c>
      <c r="D35" s="6">
        <f t="shared" si="2"/>
        <v>376.49</v>
      </c>
      <c r="E35" s="6">
        <v>0.03</v>
      </c>
    </row>
    <row r="36" spans="1:5" ht="38.25" x14ac:dyDescent="0.25">
      <c r="A36" s="5" t="s">
        <v>61</v>
      </c>
      <c r="B36" s="7" t="s">
        <v>62</v>
      </c>
      <c r="C36" s="4" t="s">
        <v>63</v>
      </c>
      <c r="D36" s="6">
        <f t="shared" si="2"/>
        <v>5396.33</v>
      </c>
      <c r="E36" s="6">
        <v>0.43</v>
      </c>
    </row>
    <row r="37" spans="1:5" ht="89.25" x14ac:dyDescent="0.25">
      <c r="A37" s="5" t="s">
        <v>64</v>
      </c>
      <c r="B37" s="7" t="s">
        <v>65</v>
      </c>
      <c r="C37" s="4" t="s">
        <v>22</v>
      </c>
      <c r="D37" s="6">
        <f t="shared" si="2"/>
        <v>3137.4</v>
      </c>
      <c r="E37" s="6">
        <v>0.25</v>
      </c>
    </row>
    <row r="38" spans="1:5" ht="25.5" x14ac:dyDescent="0.25">
      <c r="A38" s="5" t="s">
        <v>66</v>
      </c>
      <c r="B38" s="7" t="s">
        <v>67</v>
      </c>
      <c r="C38" s="4" t="s">
        <v>34</v>
      </c>
      <c r="D38" s="6">
        <f t="shared" si="2"/>
        <v>0</v>
      </c>
      <c r="E38" s="6"/>
    </row>
    <row r="39" spans="1:5" ht="25.5" x14ac:dyDescent="0.25">
      <c r="A39" s="5" t="s">
        <v>68</v>
      </c>
      <c r="B39" s="7" t="s">
        <v>69</v>
      </c>
      <c r="C39" s="4" t="s">
        <v>34</v>
      </c>
      <c r="D39" s="6">
        <f t="shared" si="2"/>
        <v>0</v>
      </c>
      <c r="E39" s="6"/>
    </row>
    <row r="40" spans="1:5" x14ac:dyDescent="0.25">
      <c r="A40" s="12" t="s">
        <v>70</v>
      </c>
      <c r="B40" s="13"/>
      <c r="C40" s="14"/>
      <c r="D40" s="6">
        <f>D17+D20+D38+D39</f>
        <v>158124.96</v>
      </c>
      <c r="E40" s="6">
        <f>E17+E20+E38+E39</f>
        <v>12.599999999999998</v>
      </c>
    </row>
  </sheetData>
  <mergeCells count="9">
    <mergeCell ref="B24:C24"/>
    <mergeCell ref="B28:C28"/>
    <mergeCell ref="A40:C40"/>
    <mergeCell ref="A12:E12"/>
    <mergeCell ref="A13:E13"/>
    <mergeCell ref="A14:E14"/>
    <mergeCell ref="B17:C17"/>
    <mergeCell ref="B20:C20"/>
    <mergeCell ref="B21:C21"/>
  </mergeCells>
  <pageMargins left="0.70866141732283472" right="0.70866141732283472" top="0.74803149606299213" bottom="0.3149606299212598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User120</dc:creator>
  <cp:lastModifiedBy>User30</cp:lastModifiedBy>
  <cp:lastPrinted>2018-06-21T07:52:59Z</cp:lastPrinted>
  <dcterms:created xsi:type="dcterms:W3CDTF">2018-06-19T13:40:11Z</dcterms:created>
  <dcterms:modified xsi:type="dcterms:W3CDTF">2018-06-21T07:53:17Z</dcterms:modified>
</cp:coreProperties>
</file>